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8\ДОГОВОРА\СП\7 ООО ЮИК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'!$A$1:$J$60</definedName>
  </definedNames>
  <calcPr calcId="162913" fullPrecision="0"/>
</workbook>
</file>

<file path=xl/calcChain.xml><?xml version="1.0" encoding="utf-8"?>
<calcChain xmlns="http://schemas.openxmlformats.org/spreadsheetml/2006/main">
  <c r="J38" i="4" l="1"/>
  <c r="I38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</calcChain>
</file>

<file path=xl/sharedStrings.xml><?xml version="1.0" encoding="utf-8"?>
<sst xmlns="http://schemas.openxmlformats.org/spreadsheetml/2006/main" count="149" uniqueCount="80">
  <si>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</si>
  <si>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</si>
  <si>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</si>
  <si>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</si>
  <si>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</si>
  <si>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</si>
  <si>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</si>
  <si>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</si>
  <si>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</si>
  <si>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</si>
  <si>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</si>
  <si>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</si>
  <si>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</si>
  <si>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 xml:space="preserve">Приложение №_____ к договору поставки </t>
  </si>
  <si>
    <t>20___г.</t>
  </si>
  <si>
    <t>АО "Тюменьэнерго"</t>
  </si>
  <si>
    <t>ПРС-Т-24,0/05</t>
  </si>
  <si>
    <t>Россия</t>
  </si>
  <si>
    <t xml:space="preserve">2) Поставка Товара производится по следующим реквизитам: склад Покупателя, расположенный по адресу : г. Новый Уренгой,  Ямало-Ненецкий автономный округ, ул. Южная магистраль, д.56, база филиала Северные электрические сети. Контактные телефоны: (3494) 930-2-93, 23-89-44 </t>
  </si>
  <si>
    <r>
      <t>Оплата безналичным перечислением денежных средств на расчетный счет Поставщика в размере 100% стоимости Товара не более 30 календарных дней после получения Товара Покупателем, на основании товарных накладных и счет-фактур.</t>
    </r>
    <r>
      <rPr>
        <b/>
        <sz val="12"/>
        <rFont val="Times New Roman"/>
        <family val="1"/>
        <charset val="204"/>
      </rPr>
      <t xml:space="preserve">                                                                   </t>
    </r>
  </si>
  <si>
    <t xml:space="preserve"> Северные электрические сети </t>
  </si>
  <si>
    <t>___________А.В. Дорофеев</t>
  </si>
  <si>
    <t>Поставщик:</t>
  </si>
  <si>
    <t>ООО "ЮИК"</t>
  </si>
  <si>
    <t>Генеральный директор</t>
  </si>
  <si>
    <t>___________________ М.В. Фефелов</t>
  </si>
  <si>
    <t xml:space="preserve">Страна происхождения  товара.
</t>
  </si>
  <si>
    <t>АО "Тюменьэнерго" и  ООО "ЮИК"</t>
  </si>
  <si>
    <t>г. Новый Уренгой</t>
  </si>
  <si>
    <t xml:space="preserve">СПЕЦИФИКАЦИЯ </t>
  </si>
  <si>
    <t>Исполняющий обязанности директора филиала</t>
  </si>
  <si>
    <t>Технические характеристики (тип, марка и т.д.)</t>
  </si>
  <si>
    <t>Гаситель вибрации</t>
  </si>
  <si>
    <t>Протектор спиральный защитный</t>
  </si>
  <si>
    <t>Протектор ремонтный спиральный</t>
  </si>
  <si>
    <t>Зажим натяжной спиральный</t>
  </si>
  <si>
    <t>Изолятор</t>
  </si>
  <si>
    <t>Протектор соединительный спиральный</t>
  </si>
  <si>
    <t>Зажим поддерживающий</t>
  </si>
  <si>
    <t>Зажим поддерживающий спиральный</t>
  </si>
  <si>
    <t>Протектор шлейфовый спиральный</t>
  </si>
  <si>
    <t>Зажим натяжной клиновой</t>
  </si>
  <si>
    <t>Зажим плашечный</t>
  </si>
  <si>
    <t>ГВ-3,2/2,4-13-550/23-31</t>
  </si>
  <si>
    <t>ГВ-0,8/0,6-9,1-400/16-20</t>
  </si>
  <si>
    <t>ГВ-0,8/0,6-9,1-300/16-20</t>
  </si>
  <si>
    <t>ПЗС-11,0-11 (500)</t>
  </si>
  <si>
    <t>ПЗС-12,0-11 (500)</t>
  </si>
  <si>
    <t>ПЗС-24,0-03 (2300)</t>
  </si>
  <si>
    <t>ПЗС-24,0-13 (500)</t>
  </si>
  <si>
    <t>ПРС-Т-11,0/01(11)</t>
  </si>
  <si>
    <t>ПС70CC 112V</t>
  </si>
  <si>
    <t>ПСС-Т-24,0/05</t>
  </si>
  <si>
    <t>ЗПС-Млт-12,0П/15</t>
  </si>
  <si>
    <t>ЗПС-Мл-11,0П/21</t>
  </si>
  <si>
    <t>ПШС-Т-24,0/05</t>
  </si>
  <si>
    <t>М1Р-7-0</t>
  </si>
  <si>
    <t>М1Р-5-0</t>
  </si>
  <si>
    <t>ГВ-6645-02М</t>
  </si>
  <si>
    <t>ГВ-3423-02М</t>
  </si>
  <si>
    <t>ГВ-3323-02М</t>
  </si>
  <si>
    <t>ГВ-3,2-13-600/23-31</t>
  </si>
  <si>
    <t>ГВ-1,6-11-450/23-31</t>
  </si>
  <si>
    <t>НК-160/23,8-25,2</t>
  </si>
  <si>
    <t>ГВУ-1,2-1,6(П)</t>
  </si>
  <si>
    <t>ПА-5-1</t>
  </si>
  <si>
    <t>ГВУ-0,6-0,8(П)</t>
  </si>
  <si>
    <t>шт</t>
  </si>
  <si>
    <t>компл</t>
  </si>
  <si>
    <t>к Договору поставки № 7/14-18 от "______" ______________2018г. между</t>
  </si>
  <si>
    <t>Общая сумма без НДС составляет - 3 643 461,90 (Три миллиона шестьсот сорок три тысячи четыреста шестьдесят один) руб.90 копеек с  учетом транспортных расходов.</t>
  </si>
  <si>
    <t xml:space="preserve">1) Срок поставки: с даты подписания договора по 04.05.2018                                                </t>
  </si>
  <si>
    <t xml:space="preserve"> </t>
  </si>
  <si>
    <t>Кроме того, НДС по ставке 18% -655 823,17 (Шестьсот пятьдесят пять тысяч восемьсот двадцать три рубля) руб. 17 копеек.</t>
  </si>
  <si>
    <t>Итого, общая сумма с  НДС по ставке 18% составляет - 4 299 285,07(Четыре миллиона двести девяносто девять тысяч двести восемьдесят пять) руб.07копейки.</t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</si>
  <si>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исполняющего обязанности директора  филиала  Северные электрические сети  Дорофеева Александра Валерьевича, действующего на основании доверенности № 36852 от 01.03.2018 года, с одной стороны, и общество с ограниченной ответственностью «Южноуральская изоляторная компания» (ООО «ЮИК»), именуемое в дальнейшем «Поставщик», в лице генерального директора Фефелова Михаила Владимировича, действующего на основании Устава с другой стороны, договорились о поставке  линейной арматуры и материалов для предотвращения аварийных ситуаций  и принятия неотложных мер по повышению надежности на ВЛ 220 кВ "Надым - Салехард 1,2 цепь" филиала АО "Тюменьэнерго" Северные ЭС  на следующих условиях и по следующим ценам: 
</t>
    </r>
  </si>
  <si>
    <t>ЗНС-Т-24,0Ф/86(05)-АС (К-160)</t>
  </si>
  <si>
    <t>ЗНС-Т-11,0П/98 (К-120)</t>
  </si>
  <si>
    <t>ЗНС-Т-12,0П/82 (К-120)</t>
  </si>
  <si>
    <t>Ролик  монтажный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</si>
</sst>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93">
    <xf numFmtId="0" fontId="0" fillId="0" borderId="0" xfId="0"/>
    <xf numFmtId="0" fontId="4" fillId="0" borderId="0" xfId="1" applyFont="1"/>
    <xf numFmtId="0" fontId="5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wrapText="1"/>
    </xf>
    <xf numFmtId="49" fontId="4" fillId="0" borderId="0" xfId="0" applyNumberFormat="1" applyFont="1"/>
    <xf numFmtId="0" fontId="4" fillId="0" borderId="0" xfId="1" applyFont="1" applyBorder="1" applyAlignment="1">
      <alignment horizontal="center" wrapText="1"/>
    </xf>
    <xf numFmtId="0" fontId="2" fillId="0" borderId="0" xfId="1" applyFont="1" applyBorder="1" applyAlignment="1">
      <alignment horizontal="left" wrapText="1"/>
    </xf>
    <xf numFmtId="0" fontId="4" fillId="0" borderId="0" xfId="1" applyFont="1" applyBorder="1" applyAlignment="1">
      <alignment horizontal="left" wrapText="1"/>
    </xf>
    <xf numFmtId="4" fontId="6" fillId="0" borderId="0" xfId="1" applyNumberFormat="1" applyFont="1" applyBorder="1" applyAlignment="1">
      <alignment horizontal="left"/>
    </xf>
    <xf numFmtId="4" fontId="2" fillId="0" borderId="0" xfId="1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1" applyFont="1" applyAlignment="1">
      <alignment horizontal="center"/>
    </xf>
    <xf numFmtId="2" fontId="4" fillId="0" borderId="0" xfId="1" applyNumberFormat="1" applyFont="1" applyAlignment="1">
      <alignment wrapText="1"/>
    </xf>
    <xf numFmtId="49" fontId="4" fillId="0" borderId="0" xfId="1" applyNumberFormat="1" applyFont="1"/>
    <xf numFmtId="4" fontId="4" fillId="0" borderId="0" xfId="0" applyNumberFormat="1" applyFont="1"/>
    <xf numFmtId="4" fontId="4" fillId="0" borderId="0" xfId="0" applyNumberFormat="1" applyFont="1" applyAlignment="1"/>
    <xf numFmtId="0" fontId="4" fillId="0" borderId="0" xfId="1" applyFont="1" applyAlignment="1">
      <alignment vertical="center"/>
    </xf>
    <xf numFmtId="2" fontId="4" fillId="0" borderId="0" xfId="1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" fontId="10" fillId="0" borderId="1" xfId="1" applyNumberFormat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4" fontId="4" fillId="0" borderId="0" xfId="1" applyNumberFormat="1" applyFont="1" applyAlignment="1">
      <alignment vertical="center"/>
    </xf>
    <xf numFmtId="4" fontId="4" fillId="0" borderId="0" xfId="1" applyNumberFormat="1" applyFont="1"/>
    <xf numFmtId="0" fontId="4" fillId="0" borderId="0" xfId="0" applyFont="1" applyAlignment="1">
      <alignment horizontal="left"/>
    </xf>
    <xf numFmtId="2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2" fontId="4" fillId="0" borderId="0" xfId="1" applyNumberFormat="1" applyFont="1" applyAlignment="1">
      <alignment horizontal="left" wrapText="1"/>
    </xf>
    <xf numFmtId="0" fontId="4" fillId="0" borderId="0" xfId="1" applyFont="1" applyAlignment="1">
      <alignment horizontal="left"/>
    </xf>
    <xf numFmtId="0" fontId="4" fillId="0" borderId="0" xfId="0" applyFont="1"/>
    <xf numFmtId="2" fontId="4" fillId="0" borderId="0" xfId="1" applyNumberFormat="1" applyFont="1" applyBorder="1" applyAlignment="1">
      <alignment horizontal="left" vertical="center"/>
    </xf>
    <xf numFmtId="2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4" fontId="4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/>
    <xf numFmtId="2" fontId="5" fillId="0" borderId="0" xfId="0" applyNumberFormat="1" applyFont="1"/>
    <xf numFmtId="2" fontId="5" fillId="0" borderId="0" xfId="0" applyNumberFormat="1" applyFont="1" applyAlignment="1">
      <alignment vertical="center"/>
    </xf>
    <xf numFmtId="0" fontId="12" fillId="0" borderId="0" xfId="1" applyFont="1" applyAlignment="1">
      <alignment vertical="center"/>
    </xf>
    <xf numFmtId="4" fontId="9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 wrapText="1"/>
    </xf>
    <xf numFmtId="2" fontId="7" fillId="0" borderId="0" xfId="1" applyNumberFormat="1" applyFont="1" applyAlignment="1">
      <alignment horizontal="left" vertical="center" wrapText="1"/>
    </xf>
    <xf numFmtId="0" fontId="7" fillId="0" borderId="0" xfId="1" applyFont="1"/>
    <xf numFmtId="0" fontId="8" fillId="0" borderId="0" xfId="0" applyFont="1" applyAlignment="1">
      <alignment vertical="center"/>
    </xf>
    <xf numFmtId="2" fontId="7" fillId="0" borderId="0" xfId="0" applyNumberFormat="1" applyFont="1" applyAlignment="1">
      <alignment vertical="center" wrapText="1"/>
    </xf>
    <xf numFmtId="2" fontId="7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1" applyFont="1" applyFill="1" applyAlignment="1">
      <alignment vertical="center"/>
    </xf>
    <xf numFmtId="4" fontId="7" fillId="0" borderId="0" xfId="1" applyNumberFormat="1" applyFont="1" applyFill="1"/>
    <xf numFmtId="0" fontId="7" fillId="0" borderId="0" xfId="1" applyFont="1" applyFill="1" applyAlignment="1">
      <alignment vertical="center"/>
    </xf>
    <xf numFmtId="0" fontId="13" fillId="0" borderId="0" xfId="0" applyFont="1" applyFill="1"/>
    <xf numFmtId="2" fontId="13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0" fontId="10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left" wrapText="1"/>
    </xf>
    <xf numFmtId="4" fontId="17" fillId="0" borderId="1" xfId="1" applyNumberFormat="1" applyFont="1" applyBorder="1" applyAlignment="1">
      <alignment horizontal="left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" fontId="8" fillId="0" borderId="3" xfId="1" applyNumberFormat="1" applyFont="1" applyBorder="1" applyAlignment="1">
      <alignment horizontal="center" vertical="center" wrapText="1"/>
    </xf>
    <xf numFmtId="4" fontId="8" fillId="0" borderId="5" xfId="1" applyNumberFormat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2" fontId="8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2" xfId="0" applyFont="1" applyBorder="1" applyAlignment="1">
      <alignment horizontal="justify" vertical="top" wrapText="1"/>
    </xf>
    <xf numFmtId="0" fontId="4" fillId="0" borderId="0" xfId="1" applyFont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2" fontId="4" fillId="0" borderId="0" xfId="1" applyNumberFormat="1" applyFont="1" applyBorder="1" applyAlignment="1">
      <alignment horizontal="left" vertical="center" wrapText="1"/>
    </xf>
    <xf numFmtId="2" fontId="2" fillId="0" borderId="0" xfId="1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37</xdr:row>
      <xdr:rowOff>0</xdr:rowOff>
    </xdr:from>
    <xdr:to>
      <xdr:col>0</xdr:col>
      <xdr:colOff>38100</xdr:colOff>
      <xdr:row>37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37</xdr:row>
      <xdr:rowOff>0</xdr:rowOff>
    </xdr:from>
    <xdr:to>
      <xdr:col>0</xdr:col>
      <xdr:colOff>38100</xdr:colOff>
      <xdr:row>37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37</xdr:row>
      <xdr:rowOff>0</xdr:rowOff>
    </xdr:from>
    <xdr:to>
      <xdr:col>0</xdr:col>
      <xdr:colOff>38100</xdr:colOff>
      <xdr:row>37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37</xdr:row>
      <xdr:rowOff>0</xdr:rowOff>
    </xdr:from>
    <xdr:to>
      <xdr:col>0</xdr:col>
      <xdr:colOff>38100</xdr:colOff>
      <xdr:row>37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37</xdr:row>
      <xdr:rowOff>0</xdr:rowOff>
    </xdr:from>
    <xdr:to>
      <xdr:col>0</xdr:col>
      <xdr:colOff>38100</xdr:colOff>
      <xdr:row>37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37</xdr:row>
      <xdr:rowOff>0</xdr:rowOff>
    </xdr:from>
    <xdr:to>
      <xdr:col>0</xdr:col>
      <xdr:colOff>38100</xdr:colOff>
      <xdr:row>37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37</xdr:row>
      <xdr:rowOff>0</xdr:rowOff>
    </xdr:from>
    <xdr:to>
      <xdr:col>0</xdr:col>
      <xdr:colOff>38100</xdr:colOff>
      <xdr:row>37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37</xdr:row>
      <xdr:rowOff>0</xdr:rowOff>
    </xdr:from>
    <xdr:to>
      <xdr:col>0</xdr:col>
      <xdr:colOff>38100</xdr:colOff>
      <xdr:row>37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13" zoomScaleNormal="100" workbookViewId="0">
      <selection activeCell="I26" sqref="I26"/>
    </sheetView>
  </sheetViews>
  <sheetFormatPr defaultRowHeight="15.75" x14ac:dyDescent="0.25"/>
  <cols>
    <col min="1" max="1" width="4.28515625" style="12" customWidth="1"/>
    <col min="2" max="2" width="28.42578125" style="1" customWidth="1"/>
    <col min="3" max="3" width="16.85546875" style="29" customWidth="1"/>
    <col min="4" max="4" width="10" style="29" customWidth="1"/>
    <col min="5" max="5" width="7.7109375" style="1" customWidth="1"/>
    <col min="6" max="6" width="5.5703125" style="1" customWidth="1"/>
    <col min="7" max="7" width="9.28515625" style="24" customWidth="1"/>
    <col min="8" max="8" width="11.28515625" style="24" customWidth="1"/>
    <col min="9" max="10" width="11.42578125" style="24" customWidth="1"/>
    <col min="11" max="11" width="9.140625" style="2"/>
    <col min="12" max="12" width="13.5703125" style="39" bestFit="1" customWidth="1"/>
    <col min="13" max="14" width="9.140625" style="2"/>
    <col min="15" max="15" width="15.42578125" style="2" customWidth="1"/>
    <col min="16" max="16" width="15" style="2" customWidth="1"/>
    <col min="17" max="17" width="15.5703125" style="2" customWidth="1"/>
    <col min="18" max="18" width="14.7109375" style="2" customWidth="1"/>
    <col min="19" max="16384" width="9.140625" style="2"/>
  </cols>
  <sheetData>
    <row r="1" spans="1:15" s="11" customFormat="1" ht="14.25" customHeight="1" x14ac:dyDescent="0.2">
      <c r="A1" s="22"/>
      <c r="B1" s="17"/>
      <c r="C1" s="27"/>
      <c r="D1" s="27"/>
      <c r="E1" s="42" t="s">
        <v>13</v>
      </c>
      <c r="I1" s="23"/>
      <c r="J1" s="23"/>
      <c r="L1" s="40"/>
    </row>
    <row r="2" spans="1:15" ht="29.25" customHeight="1" x14ac:dyDescent="0.25">
      <c r="A2" s="82" t="s">
        <v>29</v>
      </c>
      <c r="B2" s="82"/>
      <c r="C2" s="82"/>
      <c r="D2" s="82"/>
      <c r="E2" s="82"/>
      <c r="F2" s="82"/>
      <c r="G2" s="82"/>
      <c r="H2" s="82"/>
      <c r="I2" s="82"/>
      <c r="J2" s="82"/>
    </row>
    <row r="3" spans="1:15" x14ac:dyDescent="0.25">
      <c r="A3" s="82" t="s">
        <v>69</v>
      </c>
      <c r="B3" s="82"/>
      <c r="C3" s="82"/>
      <c r="D3" s="82"/>
      <c r="E3" s="82"/>
      <c r="F3" s="82"/>
      <c r="G3" s="82"/>
      <c r="H3" s="82"/>
      <c r="I3" s="82"/>
      <c r="J3" s="82"/>
    </row>
    <row r="4" spans="1:15" ht="21.75" customHeight="1" x14ac:dyDescent="0.25">
      <c r="A4" s="84" t="s">
        <v>27</v>
      </c>
      <c r="B4" s="84"/>
      <c r="C4" s="84"/>
      <c r="D4" s="84"/>
      <c r="E4" s="84"/>
      <c r="F4" s="84"/>
      <c r="G4" s="84"/>
      <c r="H4" s="84"/>
      <c r="I4" s="84"/>
      <c r="J4" s="84"/>
    </row>
    <row r="5" spans="1:15" ht="10.5" customHeight="1" x14ac:dyDescent="0.25">
      <c r="A5" s="3"/>
      <c r="B5" s="4"/>
      <c r="C5" s="25"/>
      <c r="D5" s="25"/>
      <c r="E5" s="5"/>
      <c r="F5" s="16"/>
      <c r="G5" s="15"/>
      <c r="H5" s="15"/>
      <c r="I5" s="15"/>
      <c r="J5" s="2"/>
    </row>
    <row r="6" spans="1:15" x14ac:dyDescent="0.25">
      <c r="A6" s="83" t="s">
        <v>28</v>
      </c>
      <c r="B6" s="83"/>
      <c r="C6" s="25"/>
      <c r="D6" s="25"/>
      <c r="E6" s="5"/>
      <c r="G6" s="38" t="s">
        <v>12</v>
      </c>
      <c r="H6" s="38"/>
      <c r="I6" s="38"/>
      <c r="J6" s="2" t="s">
        <v>14</v>
      </c>
    </row>
    <row r="7" spans="1:15" ht="10.5" customHeight="1" x14ac:dyDescent="0.25">
      <c r="A7" s="3"/>
      <c r="B7" s="4"/>
      <c r="C7" s="25"/>
      <c r="D7" s="25"/>
      <c r="E7" s="5"/>
      <c r="F7" s="16"/>
      <c r="G7" s="15"/>
      <c r="H7" s="15"/>
      <c r="I7" s="15"/>
      <c r="J7" s="2"/>
    </row>
    <row r="8" spans="1:15" ht="150.75" customHeight="1" thickBot="1" x14ac:dyDescent="0.25">
      <c r="A8" s="88" t="s">
        <v>75</v>
      </c>
      <c r="B8" s="88"/>
      <c r="C8" s="88"/>
      <c r="D8" s="88"/>
      <c r="E8" s="88"/>
      <c r="F8" s="88"/>
      <c r="G8" s="88"/>
      <c r="H8" s="88"/>
      <c r="I8" s="88"/>
      <c r="J8" s="88"/>
    </row>
    <row r="9" spans="1:15" ht="85.5" x14ac:dyDescent="0.2">
      <c r="A9" s="67" t="s">
        <v>0</v>
      </c>
      <c r="B9" s="68" t="s">
        <v>8</v>
      </c>
      <c r="C9" s="61" t="s">
        <v>31</v>
      </c>
      <c r="D9" s="61" t="s">
        <v>26</v>
      </c>
      <c r="E9" s="68" t="s">
        <v>1</v>
      </c>
      <c r="F9" s="68" t="s">
        <v>7</v>
      </c>
      <c r="G9" s="69" t="s">
        <v>2</v>
      </c>
      <c r="H9" s="69" t="s">
        <v>3</v>
      </c>
      <c r="I9" s="69" t="s">
        <v>4</v>
      </c>
      <c r="J9" s="70" t="s">
        <v>5</v>
      </c>
    </row>
    <row r="10" spans="1:15" ht="25.5" x14ac:dyDescent="0.2">
      <c r="A10" s="71">
        <v>1</v>
      </c>
      <c r="B10" s="58" t="s">
        <v>32</v>
      </c>
      <c r="C10" s="60" t="s">
        <v>43</v>
      </c>
      <c r="D10" s="72" t="s">
        <v>17</v>
      </c>
      <c r="E10" s="62" t="s">
        <v>67</v>
      </c>
      <c r="F10" s="62">
        <v>50</v>
      </c>
      <c r="G10" s="73">
        <v>1315.97</v>
      </c>
      <c r="H10" s="73">
        <f>F10*G10</f>
        <v>65798.5</v>
      </c>
      <c r="I10" s="73">
        <v>11843.73</v>
      </c>
      <c r="J10" s="74">
        <v>77642.23</v>
      </c>
      <c r="O10" s="2" t="s">
        <v>72</v>
      </c>
    </row>
    <row r="11" spans="1:15" ht="25.5" x14ac:dyDescent="0.2">
      <c r="A11" s="71">
        <v>2</v>
      </c>
      <c r="B11" s="58" t="s">
        <v>32</v>
      </c>
      <c r="C11" s="60" t="s">
        <v>44</v>
      </c>
      <c r="D11" s="72" t="s">
        <v>17</v>
      </c>
      <c r="E11" s="62" t="s">
        <v>67</v>
      </c>
      <c r="F11" s="62">
        <v>40</v>
      </c>
      <c r="G11" s="73">
        <v>836.64</v>
      </c>
      <c r="H11" s="73">
        <f t="shared" ref="H11:H37" si="0">F11*G11</f>
        <v>33465.599999999999</v>
      </c>
      <c r="I11" s="73">
        <v>6023.81</v>
      </c>
      <c r="J11" s="74">
        <v>39489.410000000003</v>
      </c>
    </row>
    <row r="12" spans="1:15" ht="25.5" x14ac:dyDescent="0.2">
      <c r="A12" s="71">
        <v>3</v>
      </c>
      <c r="B12" s="58" t="s">
        <v>32</v>
      </c>
      <c r="C12" s="60" t="s">
        <v>45</v>
      </c>
      <c r="D12" s="72" t="s">
        <v>17</v>
      </c>
      <c r="E12" s="62" t="s">
        <v>67</v>
      </c>
      <c r="F12" s="62">
        <v>30</v>
      </c>
      <c r="G12" s="73">
        <v>836.64</v>
      </c>
      <c r="H12" s="73">
        <f t="shared" si="0"/>
        <v>25099.200000000001</v>
      </c>
      <c r="I12" s="73">
        <v>4517.8599999999997</v>
      </c>
      <c r="J12" s="74">
        <v>29617.06</v>
      </c>
    </row>
    <row r="13" spans="1:15" ht="25.5" x14ac:dyDescent="0.2">
      <c r="A13" s="71">
        <v>4</v>
      </c>
      <c r="B13" s="58" t="s">
        <v>33</v>
      </c>
      <c r="C13" s="60" t="s">
        <v>46</v>
      </c>
      <c r="D13" s="72" t="s">
        <v>17</v>
      </c>
      <c r="E13" s="62" t="s">
        <v>67</v>
      </c>
      <c r="F13" s="62">
        <v>4</v>
      </c>
      <c r="G13" s="73">
        <v>230.16</v>
      </c>
      <c r="H13" s="73">
        <f t="shared" si="0"/>
        <v>920.64</v>
      </c>
      <c r="I13" s="73">
        <v>165.72</v>
      </c>
      <c r="J13" s="74">
        <v>1086.3599999999999</v>
      </c>
    </row>
    <row r="14" spans="1:15" ht="25.5" x14ac:dyDescent="0.2">
      <c r="A14" s="71">
        <v>5</v>
      </c>
      <c r="B14" s="58" t="s">
        <v>33</v>
      </c>
      <c r="C14" s="60" t="s">
        <v>47</v>
      </c>
      <c r="D14" s="72" t="s">
        <v>17</v>
      </c>
      <c r="E14" s="62" t="s">
        <v>67</v>
      </c>
      <c r="F14" s="62">
        <v>48</v>
      </c>
      <c r="G14" s="73">
        <v>245.28</v>
      </c>
      <c r="H14" s="73">
        <f t="shared" si="0"/>
        <v>11773.44</v>
      </c>
      <c r="I14" s="73">
        <v>2119.2199999999998</v>
      </c>
      <c r="J14" s="74">
        <v>13892.66</v>
      </c>
    </row>
    <row r="15" spans="1:15" ht="25.5" x14ac:dyDescent="0.2">
      <c r="A15" s="71">
        <v>6</v>
      </c>
      <c r="B15" s="58" t="s">
        <v>34</v>
      </c>
      <c r="C15" s="60" t="s">
        <v>16</v>
      </c>
      <c r="D15" s="72" t="s">
        <v>17</v>
      </c>
      <c r="E15" s="62" t="s">
        <v>68</v>
      </c>
      <c r="F15" s="62">
        <v>160</v>
      </c>
      <c r="G15" s="73">
        <v>2086.56</v>
      </c>
      <c r="H15" s="73">
        <f t="shared" si="0"/>
        <v>333849.59999999998</v>
      </c>
      <c r="I15" s="73">
        <v>60092.93</v>
      </c>
      <c r="J15" s="74">
        <v>393942.53</v>
      </c>
    </row>
    <row r="16" spans="1:15" ht="25.5" x14ac:dyDescent="0.2">
      <c r="A16" s="71">
        <v>7</v>
      </c>
      <c r="B16" s="58" t="s">
        <v>33</v>
      </c>
      <c r="C16" s="60" t="s">
        <v>48</v>
      </c>
      <c r="D16" s="72" t="s">
        <v>17</v>
      </c>
      <c r="E16" s="62" t="s">
        <v>67</v>
      </c>
      <c r="F16" s="62">
        <v>276</v>
      </c>
      <c r="G16" s="73">
        <v>2016</v>
      </c>
      <c r="H16" s="73">
        <f t="shared" si="0"/>
        <v>556416</v>
      </c>
      <c r="I16" s="73">
        <v>100154.88</v>
      </c>
      <c r="J16" s="74">
        <v>656570.88</v>
      </c>
    </row>
    <row r="17" spans="1:10" ht="25.5" x14ac:dyDescent="0.2">
      <c r="A17" s="71">
        <v>8</v>
      </c>
      <c r="B17" s="58" t="s">
        <v>33</v>
      </c>
      <c r="C17" s="60" t="s">
        <v>49</v>
      </c>
      <c r="D17" s="72" t="s">
        <v>17</v>
      </c>
      <c r="E17" s="62" t="s">
        <v>67</v>
      </c>
      <c r="F17" s="62">
        <v>201</v>
      </c>
      <c r="G17" s="73">
        <v>423.31</v>
      </c>
      <c r="H17" s="73">
        <f t="shared" si="0"/>
        <v>85085.31</v>
      </c>
      <c r="I17" s="73">
        <v>15315.36</v>
      </c>
      <c r="J17" s="74">
        <v>100400.67</v>
      </c>
    </row>
    <row r="18" spans="1:10" ht="25.5" x14ac:dyDescent="0.2">
      <c r="A18" s="71">
        <v>9</v>
      </c>
      <c r="B18" s="58" t="s">
        <v>34</v>
      </c>
      <c r="C18" s="60" t="s">
        <v>50</v>
      </c>
      <c r="D18" s="72" t="s">
        <v>17</v>
      </c>
      <c r="E18" s="62" t="s">
        <v>68</v>
      </c>
      <c r="F18" s="62">
        <v>5</v>
      </c>
      <c r="G18" s="73">
        <v>513.69000000000005</v>
      </c>
      <c r="H18" s="73">
        <f t="shared" si="0"/>
        <v>2568.4499999999998</v>
      </c>
      <c r="I18" s="73">
        <v>462.32</v>
      </c>
      <c r="J18" s="74">
        <v>3030.77</v>
      </c>
    </row>
    <row r="19" spans="1:10" ht="25.5" x14ac:dyDescent="0.2">
      <c r="A19" s="71">
        <v>10</v>
      </c>
      <c r="B19" s="58" t="s">
        <v>35</v>
      </c>
      <c r="C19" s="60" t="s">
        <v>76</v>
      </c>
      <c r="D19" s="72" t="s">
        <v>17</v>
      </c>
      <c r="E19" s="62" t="s">
        <v>68</v>
      </c>
      <c r="F19" s="62">
        <v>26</v>
      </c>
      <c r="G19" s="73">
        <v>9896.0300000000007</v>
      </c>
      <c r="H19" s="73">
        <f t="shared" si="0"/>
        <v>257296.78</v>
      </c>
      <c r="I19" s="73">
        <v>46313.42</v>
      </c>
      <c r="J19" s="74">
        <v>303610.2</v>
      </c>
    </row>
    <row r="20" spans="1:10" ht="25.5" x14ac:dyDescent="0.2">
      <c r="A20" s="71">
        <v>11</v>
      </c>
      <c r="B20" s="58" t="s">
        <v>35</v>
      </c>
      <c r="C20" s="60" t="s">
        <v>77</v>
      </c>
      <c r="D20" s="72" t="s">
        <v>17</v>
      </c>
      <c r="E20" s="62" t="s">
        <v>68</v>
      </c>
      <c r="F20" s="62">
        <v>10</v>
      </c>
      <c r="G20" s="73">
        <v>5202.6899999999996</v>
      </c>
      <c r="H20" s="73">
        <f t="shared" si="0"/>
        <v>52026.9</v>
      </c>
      <c r="I20" s="73">
        <v>9364.84</v>
      </c>
      <c r="J20" s="74">
        <v>61391.74</v>
      </c>
    </row>
    <row r="21" spans="1:10" ht="25.5" x14ac:dyDescent="0.2">
      <c r="A21" s="71">
        <v>12</v>
      </c>
      <c r="B21" s="58" t="s">
        <v>35</v>
      </c>
      <c r="C21" s="60" t="s">
        <v>78</v>
      </c>
      <c r="D21" s="72" t="s">
        <v>17</v>
      </c>
      <c r="E21" s="62" t="s">
        <v>68</v>
      </c>
      <c r="F21" s="62">
        <v>5</v>
      </c>
      <c r="G21" s="73">
        <v>5553.92</v>
      </c>
      <c r="H21" s="73">
        <f t="shared" si="0"/>
        <v>27769.599999999999</v>
      </c>
      <c r="I21" s="73">
        <v>4998.53</v>
      </c>
      <c r="J21" s="74">
        <v>32768.129999999997</v>
      </c>
    </row>
    <row r="22" spans="1:10" ht="15" x14ac:dyDescent="0.2">
      <c r="A22" s="71">
        <v>13</v>
      </c>
      <c r="B22" s="58" t="s">
        <v>36</v>
      </c>
      <c r="C22" s="60" t="s">
        <v>51</v>
      </c>
      <c r="D22" s="72" t="s">
        <v>17</v>
      </c>
      <c r="E22" s="62" t="s">
        <v>67</v>
      </c>
      <c r="F22" s="62">
        <v>150</v>
      </c>
      <c r="G22" s="73">
        <v>919.83</v>
      </c>
      <c r="H22" s="73">
        <f t="shared" si="0"/>
        <v>137974.5</v>
      </c>
      <c r="I22" s="73">
        <v>24835.41</v>
      </c>
      <c r="J22" s="74">
        <v>162809.91</v>
      </c>
    </row>
    <row r="23" spans="1:10" ht="25.5" x14ac:dyDescent="0.2">
      <c r="A23" s="71">
        <v>14</v>
      </c>
      <c r="B23" s="58" t="s">
        <v>37</v>
      </c>
      <c r="C23" s="60" t="s">
        <v>52</v>
      </c>
      <c r="D23" s="72" t="s">
        <v>17</v>
      </c>
      <c r="E23" s="62" t="s">
        <v>68</v>
      </c>
      <c r="F23" s="62">
        <v>60</v>
      </c>
      <c r="G23" s="73">
        <v>9058.56</v>
      </c>
      <c r="H23" s="73">
        <f t="shared" si="0"/>
        <v>543513.59999999998</v>
      </c>
      <c r="I23" s="73">
        <v>97832.45</v>
      </c>
      <c r="J23" s="74">
        <v>641346.05000000005</v>
      </c>
    </row>
    <row r="24" spans="1:10" ht="15" x14ac:dyDescent="0.2">
      <c r="A24" s="71">
        <v>15</v>
      </c>
      <c r="B24" s="58" t="s">
        <v>38</v>
      </c>
      <c r="C24" s="60" t="s">
        <v>53</v>
      </c>
      <c r="D24" s="72" t="s">
        <v>17</v>
      </c>
      <c r="E24" s="62" t="s">
        <v>68</v>
      </c>
      <c r="F24" s="62">
        <v>35</v>
      </c>
      <c r="G24" s="73">
        <v>2287.4899999999998</v>
      </c>
      <c r="H24" s="73">
        <f t="shared" si="0"/>
        <v>80062.149999999994</v>
      </c>
      <c r="I24" s="73">
        <v>14411.19</v>
      </c>
      <c r="J24" s="74">
        <v>94473.34</v>
      </c>
    </row>
    <row r="25" spans="1:10" ht="25.5" x14ac:dyDescent="0.2">
      <c r="A25" s="71">
        <v>16</v>
      </c>
      <c r="B25" s="58" t="s">
        <v>39</v>
      </c>
      <c r="C25" s="60" t="s">
        <v>54</v>
      </c>
      <c r="D25" s="72" t="s">
        <v>17</v>
      </c>
      <c r="E25" s="62" t="s">
        <v>68</v>
      </c>
      <c r="F25" s="62">
        <v>35</v>
      </c>
      <c r="G25" s="73">
        <v>2552.17</v>
      </c>
      <c r="H25" s="73">
        <f t="shared" si="0"/>
        <v>89325.95</v>
      </c>
      <c r="I25" s="73">
        <v>16078.67</v>
      </c>
      <c r="J25" s="74">
        <v>105404.62</v>
      </c>
    </row>
    <row r="26" spans="1:10" ht="25.5" x14ac:dyDescent="0.2">
      <c r="A26" s="71">
        <v>17</v>
      </c>
      <c r="B26" s="58" t="s">
        <v>40</v>
      </c>
      <c r="C26" s="60" t="s">
        <v>55</v>
      </c>
      <c r="D26" s="72" t="s">
        <v>17</v>
      </c>
      <c r="E26" s="62" t="s">
        <v>68</v>
      </c>
      <c r="F26" s="62">
        <v>18</v>
      </c>
      <c r="G26" s="73">
        <v>2624.16</v>
      </c>
      <c r="H26" s="73">
        <f t="shared" si="0"/>
        <v>47234.879999999997</v>
      </c>
      <c r="I26" s="73">
        <v>8502.2800000000007</v>
      </c>
      <c r="J26" s="74">
        <v>55737.16</v>
      </c>
    </row>
    <row r="27" spans="1:10" ht="15" x14ac:dyDescent="0.2">
      <c r="A27" s="71">
        <v>18</v>
      </c>
      <c r="B27" s="58" t="s">
        <v>79</v>
      </c>
      <c r="C27" s="60" t="s">
        <v>56</v>
      </c>
      <c r="D27" s="72" t="s">
        <v>17</v>
      </c>
      <c r="E27" s="62" t="s">
        <v>67</v>
      </c>
      <c r="F27" s="62">
        <v>40</v>
      </c>
      <c r="G27" s="73">
        <v>4713.8500000000004</v>
      </c>
      <c r="H27" s="73">
        <f t="shared" si="0"/>
        <v>188554</v>
      </c>
      <c r="I27" s="73">
        <v>33939.72</v>
      </c>
      <c r="J27" s="74">
        <v>222493.72</v>
      </c>
    </row>
    <row r="28" spans="1:10" ht="15" x14ac:dyDescent="0.2">
      <c r="A28" s="71">
        <v>19</v>
      </c>
      <c r="B28" s="58" t="s">
        <v>79</v>
      </c>
      <c r="C28" s="60" t="s">
        <v>57</v>
      </c>
      <c r="D28" s="72" t="s">
        <v>17</v>
      </c>
      <c r="E28" s="62" t="s">
        <v>67</v>
      </c>
      <c r="F28" s="62">
        <v>15</v>
      </c>
      <c r="G28" s="73">
        <v>2414.88</v>
      </c>
      <c r="H28" s="73">
        <f t="shared" si="0"/>
        <v>36223.199999999997</v>
      </c>
      <c r="I28" s="73">
        <v>6520.18</v>
      </c>
      <c r="J28" s="74">
        <v>42743.38</v>
      </c>
    </row>
    <row r="29" spans="1:10" ht="15" x14ac:dyDescent="0.2">
      <c r="A29" s="71">
        <v>20</v>
      </c>
      <c r="B29" s="58" t="s">
        <v>32</v>
      </c>
      <c r="C29" s="60" t="s">
        <v>58</v>
      </c>
      <c r="D29" s="72" t="s">
        <v>17</v>
      </c>
      <c r="E29" s="62" t="s">
        <v>67</v>
      </c>
      <c r="F29" s="62">
        <v>300</v>
      </c>
      <c r="G29" s="73">
        <v>1790</v>
      </c>
      <c r="H29" s="73">
        <f t="shared" si="0"/>
        <v>537000</v>
      </c>
      <c r="I29" s="73">
        <v>96660</v>
      </c>
      <c r="J29" s="74">
        <v>633660</v>
      </c>
    </row>
    <row r="30" spans="1:10" ht="15" x14ac:dyDescent="0.2">
      <c r="A30" s="71">
        <v>21</v>
      </c>
      <c r="B30" s="58" t="s">
        <v>32</v>
      </c>
      <c r="C30" s="60" t="s">
        <v>59</v>
      </c>
      <c r="D30" s="72" t="s">
        <v>17</v>
      </c>
      <c r="E30" s="62" t="s">
        <v>67</v>
      </c>
      <c r="F30" s="62">
        <v>70</v>
      </c>
      <c r="G30" s="73">
        <v>1112</v>
      </c>
      <c r="H30" s="73">
        <f t="shared" si="0"/>
        <v>77840</v>
      </c>
      <c r="I30" s="73">
        <v>14011.2</v>
      </c>
      <c r="J30" s="74">
        <v>91851.199999999997</v>
      </c>
    </row>
    <row r="31" spans="1:10" ht="15" x14ac:dyDescent="0.2">
      <c r="A31" s="71">
        <v>22</v>
      </c>
      <c r="B31" s="58" t="s">
        <v>32</v>
      </c>
      <c r="C31" s="60" t="s">
        <v>60</v>
      </c>
      <c r="D31" s="72" t="s">
        <v>17</v>
      </c>
      <c r="E31" s="62" t="s">
        <v>67</v>
      </c>
      <c r="F31" s="62">
        <v>40</v>
      </c>
      <c r="G31" s="73">
        <v>1108</v>
      </c>
      <c r="H31" s="73">
        <f t="shared" si="0"/>
        <v>44320</v>
      </c>
      <c r="I31" s="73">
        <v>7977.6</v>
      </c>
      <c r="J31" s="74">
        <v>52297.599999999999</v>
      </c>
    </row>
    <row r="32" spans="1:10" ht="15" x14ac:dyDescent="0.2">
      <c r="A32" s="71">
        <v>23</v>
      </c>
      <c r="B32" s="58" t="s">
        <v>32</v>
      </c>
      <c r="C32" s="60" t="s">
        <v>61</v>
      </c>
      <c r="D32" s="72" t="s">
        <v>17</v>
      </c>
      <c r="E32" s="62" t="s">
        <v>67</v>
      </c>
      <c r="F32" s="62">
        <v>78</v>
      </c>
      <c r="G32" s="73">
        <v>1417.57</v>
      </c>
      <c r="H32" s="73">
        <f t="shared" si="0"/>
        <v>110570.46</v>
      </c>
      <c r="I32" s="73">
        <v>19902.68</v>
      </c>
      <c r="J32" s="74">
        <v>130473.14</v>
      </c>
    </row>
    <row r="33" spans="1:12" ht="15" x14ac:dyDescent="0.2">
      <c r="A33" s="71">
        <v>24</v>
      </c>
      <c r="B33" s="58" t="s">
        <v>32</v>
      </c>
      <c r="C33" s="60" t="s">
        <v>62</v>
      </c>
      <c r="D33" s="72" t="s">
        <v>17</v>
      </c>
      <c r="E33" s="62" t="s">
        <v>67</v>
      </c>
      <c r="F33" s="62">
        <v>78</v>
      </c>
      <c r="G33" s="73">
        <v>1097.3</v>
      </c>
      <c r="H33" s="73">
        <f t="shared" si="0"/>
        <v>85589.4</v>
      </c>
      <c r="I33" s="73">
        <v>15406.09</v>
      </c>
      <c r="J33" s="74">
        <v>100995.49</v>
      </c>
    </row>
    <row r="34" spans="1:12" ht="15" x14ac:dyDescent="0.2">
      <c r="A34" s="71">
        <v>25</v>
      </c>
      <c r="B34" s="59" t="s">
        <v>41</v>
      </c>
      <c r="C34" s="60" t="s">
        <v>63</v>
      </c>
      <c r="D34" s="72" t="s">
        <v>17</v>
      </c>
      <c r="E34" s="62" t="s">
        <v>67</v>
      </c>
      <c r="F34" s="62">
        <v>6</v>
      </c>
      <c r="G34" s="73">
        <v>7034.19</v>
      </c>
      <c r="H34" s="73">
        <f t="shared" si="0"/>
        <v>42205.14</v>
      </c>
      <c r="I34" s="73">
        <v>7596.93</v>
      </c>
      <c r="J34" s="74">
        <v>49802.07</v>
      </c>
    </row>
    <row r="35" spans="1:12" ht="15" x14ac:dyDescent="0.2">
      <c r="A35" s="71">
        <v>26</v>
      </c>
      <c r="B35" s="58" t="s">
        <v>32</v>
      </c>
      <c r="C35" s="60" t="s">
        <v>64</v>
      </c>
      <c r="D35" s="72" t="s">
        <v>17</v>
      </c>
      <c r="E35" s="62" t="s">
        <v>67</v>
      </c>
      <c r="F35" s="62">
        <v>93</v>
      </c>
      <c r="G35" s="73">
        <v>1224</v>
      </c>
      <c r="H35" s="73">
        <f t="shared" si="0"/>
        <v>113832</v>
      </c>
      <c r="I35" s="73">
        <v>20489.759999999998</v>
      </c>
      <c r="J35" s="74">
        <v>134321.76</v>
      </c>
    </row>
    <row r="36" spans="1:12" ht="15" x14ac:dyDescent="0.2">
      <c r="A36" s="71">
        <v>27</v>
      </c>
      <c r="B36" s="58" t="s">
        <v>42</v>
      </c>
      <c r="C36" s="60" t="s">
        <v>65</v>
      </c>
      <c r="D36" s="72" t="s">
        <v>17</v>
      </c>
      <c r="E36" s="62" t="s">
        <v>67</v>
      </c>
      <c r="F36" s="62">
        <v>60</v>
      </c>
      <c r="G36" s="73">
        <v>201.51</v>
      </c>
      <c r="H36" s="73">
        <f t="shared" si="0"/>
        <v>12090.6</v>
      </c>
      <c r="I36" s="73">
        <v>2176.31</v>
      </c>
      <c r="J36" s="74">
        <v>14266.91</v>
      </c>
    </row>
    <row r="37" spans="1:12" ht="15" x14ac:dyDescent="0.2">
      <c r="A37" s="71">
        <v>28</v>
      </c>
      <c r="B37" s="58" t="s">
        <v>32</v>
      </c>
      <c r="C37" s="60" t="s">
        <v>66</v>
      </c>
      <c r="D37" s="72" t="s">
        <v>17</v>
      </c>
      <c r="E37" s="62" t="s">
        <v>67</v>
      </c>
      <c r="F37" s="62">
        <v>44</v>
      </c>
      <c r="G37" s="73">
        <v>1024</v>
      </c>
      <c r="H37" s="73">
        <f t="shared" si="0"/>
        <v>45056</v>
      </c>
      <c r="I37" s="73">
        <v>8110.08</v>
      </c>
      <c r="J37" s="74">
        <v>53166.080000000002</v>
      </c>
    </row>
    <row r="38" spans="1:12" ht="15" x14ac:dyDescent="0.2">
      <c r="A38" s="63"/>
      <c r="B38" s="64" t="s">
        <v>9</v>
      </c>
      <c r="C38" s="65"/>
      <c r="D38" s="65"/>
      <c r="E38" s="65"/>
      <c r="F38" s="65"/>
      <c r="G38" s="66"/>
      <c r="H38" s="21">
        <v>3643461.9</v>
      </c>
      <c r="I38" s="21">
        <f>I37+I36+I35+I34+I33+I32+I31+I30+I29+I28+I27+I26+I25+I24+I23+I22+I21+I20+I19+I18+I17+I16+I15+I14+I13+I12+I11+I10</f>
        <v>655823.17000000004</v>
      </c>
      <c r="J38" s="21">
        <f>J37+J36+J35+J34+J33+J32+J31+J30+J29+J28+J27+J26+J25+J24+J23+J22+J21+J20+J19+J18+J17+J16+J15+J14+J13+J12+J11+J10</f>
        <v>4299285.07</v>
      </c>
    </row>
    <row r="39" spans="1:12" ht="10.5" customHeight="1" x14ac:dyDescent="0.25">
      <c r="A39" s="6"/>
      <c r="B39" s="7"/>
      <c r="C39" s="8"/>
      <c r="D39" s="8"/>
      <c r="E39" s="8"/>
      <c r="F39" s="8"/>
      <c r="G39" s="9"/>
      <c r="H39" s="10"/>
      <c r="I39" s="10"/>
      <c r="J39" s="10"/>
    </row>
    <row r="40" spans="1:12" ht="27" customHeight="1" x14ac:dyDescent="0.2">
      <c r="A40" s="91" t="s">
        <v>70</v>
      </c>
      <c r="B40" s="91"/>
      <c r="C40" s="91"/>
      <c r="D40" s="91"/>
      <c r="E40" s="91"/>
      <c r="F40" s="91"/>
      <c r="G40" s="91"/>
      <c r="H40" s="91"/>
      <c r="I40" s="91"/>
      <c r="J40" s="91"/>
    </row>
    <row r="41" spans="1:12" ht="17.25" customHeight="1" x14ac:dyDescent="0.25">
      <c r="A41" s="30"/>
      <c r="B41" s="30"/>
      <c r="C41" s="25"/>
      <c r="D41" s="25"/>
      <c r="E41" s="30"/>
      <c r="F41" s="30"/>
      <c r="G41" s="15"/>
      <c r="H41" s="15"/>
      <c r="I41" s="15"/>
      <c r="J41" s="15"/>
    </row>
    <row r="42" spans="1:12" ht="28.5" customHeight="1" x14ac:dyDescent="0.2">
      <c r="A42" s="91" t="s">
        <v>73</v>
      </c>
      <c r="B42" s="91"/>
      <c r="C42" s="91"/>
      <c r="D42" s="91"/>
      <c r="E42" s="91"/>
      <c r="F42" s="91"/>
      <c r="G42" s="91"/>
      <c r="H42" s="91"/>
      <c r="I42" s="91"/>
      <c r="J42" s="91"/>
    </row>
    <row r="43" spans="1:12" ht="6.75" customHeight="1" x14ac:dyDescent="0.2">
      <c r="A43" s="32"/>
      <c r="B43" s="31"/>
      <c r="C43" s="31"/>
      <c r="D43" s="31"/>
      <c r="E43" s="33"/>
      <c r="F43" s="33"/>
      <c r="G43" s="23"/>
      <c r="H43" s="23"/>
      <c r="I43" s="23"/>
      <c r="J43" s="23"/>
    </row>
    <row r="44" spans="1:12" ht="36.75" customHeight="1" x14ac:dyDescent="0.2">
      <c r="A44" s="92" t="s">
        <v>74</v>
      </c>
      <c r="B44" s="92"/>
      <c r="C44" s="92"/>
      <c r="D44" s="92"/>
      <c r="E44" s="92"/>
      <c r="F44" s="92"/>
      <c r="G44" s="92"/>
      <c r="H44" s="92"/>
      <c r="I44" s="92"/>
      <c r="J44" s="92"/>
    </row>
    <row r="45" spans="1:12" s="11" customFormat="1" x14ac:dyDescent="0.2">
      <c r="A45" s="90" t="s">
        <v>11</v>
      </c>
      <c r="B45" s="90"/>
      <c r="C45" s="90"/>
      <c r="D45" s="90"/>
      <c r="E45" s="90"/>
      <c r="F45" s="90"/>
      <c r="G45" s="90"/>
      <c r="H45" s="90"/>
      <c r="I45" s="90"/>
      <c r="J45" s="90"/>
      <c r="L45" s="40"/>
    </row>
    <row r="46" spans="1:12" ht="52.5" customHeight="1" x14ac:dyDescent="0.2">
      <c r="A46" s="89" t="s">
        <v>19</v>
      </c>
      <c r="B46" s="89"/>
      <c r="C46" s="89"/>
      <c r="D46" s="89"/>
      <c r="E46" s="89"/>
      <c r="F46" s="89"/>
      <c r="G46" s="89"/>
      <c r="H46" s="89"/>
      <c r="I46" s="89"/>
      <c r="J46" s="89"/>
    </row>
    <row r="47" spans="1:12" ht="15.75" customHeight="1" x14ac:dyDescent="0.2">
      <c r="A47" s="43"/>
      <c r="B47" s="43"/>
      <c r="C47" s="43"/>
      <c r="D47" s="43"/>
      <c r="E47" s="43"/>
      <c r="F47" s="43"/>
      <c r="G47" s="34"/>
      <c r="H47" s="34"/>
      <c r="I47" s="34"/>
      <c r="J47" s="34"/>
    </row>
    <row r="48" spans="1:12" x14ac:dyDescent="0.2">
      <c r="A48" s="35" t="s">
        <v>6</v>
      </c>
      <c r="B48" s="18"/>
      <c r="C48" s="26"/>
      <c r="D48" s="26"/>
      <c r="E48" s="18"/>
      <c r="F48" s="17"/>
      <c r="G48" s="23"/>
      <c r="H48" s="23"/>
      <c r="I48" s="23"/>
      <c r="J48" s="23"/>
    </row>
    <row r="49" spans="1:12" s="11" customFormat="1" ht="31.5" customHeight="1" x14ac:dyDescent="0.2">
      <c r="A49" s="86" t="s">
        <v>71</v>
      </c>
      <c r="B49" s="86"/>
      <c r="C49" s="86"/>
      <c r="D49" s="86"/>
      <c r="E49" s="86"/>
      <c r="F49" s="86"/>
      <c r="G49" s="86"/>
      <c r="H49" s="86"/>
      <c r="I49" s="86"/>
      <c r="J49" s="86"/>
      <c r="L49" s="40"/>
    </row>
    <row r="50" spans="1:12" ht="59.25" customHeight="1" x14ac:dyDescent="0.2">
      <c r="A50" s="87" t="s">
        <v>18</v>
      </c>
      <c r="B50" s="87"/>
      <c r="C50" s="87"/>
      <c r="D50" s="87"/>
      <c r="E50" s="87"/>
      <c r="F50" s="87"/>
      <c r="G50" s="87"/>
      <c r="H50" s="87"/>
      <c r="I50" s="87"/>
      <c r="J50" s="87"/>
    </row>
    <row r="51" spans="1:12" ht="19.5" customHeight="1" x14ac:dyDescent="0.2">
      <c r="A51" s="87"/>
      <c r="B51" s="87"/>
      <c r="C51" s="87"/>
      <c r="D51" s="87"/>
      <c r="E51" s="87"/>
      <c r="F51" s="87"/>
      <c r="G51" s="87"/>
      <c r="H51" s="87"/>
      <c r="I51" s="87"/>
      <c r="J51" s="87"/>
    </row>
    <row r="52" spans="1:12" x14ac:dyDescent="0.2">
      <c r="A52" s="22"/>
      <c r="B52" s="18"/>
      <c r="C52" s="26"/>
      <c r="D52" s="26"/>
      <c r="E52" s="17"/>
      <c r="F52" s="17"/>
      <c r="G52" s="23"/>
      <c r="H52" s="23"/>
      <c r="I52" s="23"/>
      <c r="J52" s="23"/>
    </row>
    <row r="53" spans="1:12" ht="15.75" customHeight="1" x14ac:dyDescent="0.25">
      <c r="A53" s="85" t="s">
        <v>10</v>
      </c>
      <c r="B53" s="85"/>
      <c r="C53" s="44"/>
      <c r="D53" s="45"/>
      <c r="E53" s="18"/>
      <c r="F53" s="52" t="s">
        <v>22</v>
      </c>
      <c r="G53" s="53"/>
      <c r="H53" s="52"/>
      <c r="I53" s="54"/>
      <c r="J53" s="55"/>
    </row>
    <row r="54" spans="1:12" s="11" customFormat="1" ht="15.75" customHeight="1" x14ac:dyDescent="0.25">
      <c r="A54" s="46" t="s">
        <v>15</v>
      </c>
      <c r="B54" s="47"/>
      <c r="C54" s="48"/>
      <c r="D54" s="45"/>
      <c r="E54" s="19"/>
      <c r="F54" s="77" t="s">
        <v>23</v>
      </c>
      <c r="G54" s="78"/>
      <c r="H54" s="78"/>
      <c r="I54" s="78"/>
      <c r="J54" s="78"/>
      <c r="L54" s="40"/>
    </row>
    <row r="55" spans="1:12" s="11" customFormat="1" x14ac:dyDescent="0.2">
      <c r="A55" s="46" t="s">
        <v>30</v>
      </c>
      <c r="B55" s="46"/>
      <c r="C55" s="48"/>
      <c r="D55" s="49"/>
      <c r="E55" s="19"/>
      <c r="F55" s="79" t="s">
        <v>24</v>
      </c>
      <c r="G55" s="80"/>
      <c r="H55" s="80"/>
      <c r="I55" s="80"/>
      <c r="J55" s="80"/>
      <c r="L55" s="40"/>
    </row>
    <row r="56" spans="1:12" s="11" customFormat="1" ht="7.5" customHeight="1" x14ac:dyDescent="0.2">
      <c r="A56" s="75"/>
      <c r="B56" s="75"/>
      <c r="C56" s="75"/>
      <c r="D56" s="50"/>
      <c r="E56" s="19"/>
      <c r="F56" s="49"/>
      <c r="G56" s="56"/>
      <c r="H56" s="49"/>
      <c r="I56" s="49"/>
      <c r="J56" s="49"/>
      <c r="L56" s="40"/>
    </row>
    <row r="57" spans="1:12" s="11" customFormat="1" x14ac:dyDescent="0.2">
      <c r="A57" s="75" t="s">
        <v>20</v>
      </c>
      <c r="B57" s="75"/>
      <c r="C57" s="75"/>
      <c r="D57" s="50"/>
      <c r="E57" s="19"/>
      <c r="F57" s="49"/>
      <c r="G57" s="56"/>
      <c r="H57" s="49"/>
      <c r="I57" s="49"/>
      <c r="J57" s="49"/>
      <c r="L57" s="40"/>
    </row>
    <row r="58" spans="1:12" s="11" customFormat="1" x14ac:dyDescent="0.2">
      <c r="A58" s="51"/>
      <c r="B58" s="47"/>
      <c r="C58" s="48"/>
      <c r="D58" s="49"/>
      <c r="E58" s="19"/>
      <c r="F58" s="49"/>
      <c r="G58" s="49"/>
      <c r="H58" s="49"/>
      <c r="I58" s="57"/>
      <c r="J58" s="49"/>
      <c r="L58" s="40"/>
    </row>
    <row r="59" spans="1:12" s="11" customFormat="1" x14ac:dyDescent="0.2">
      <c r="A59" s="75" t="s">
        <v>21</v>
      </c>
      <c r="B59" s="75"/>
      <c r="C59" s="75"/>
      <c r="D59" s="76"/>
      <c r="E59" s="19"/>
      <c r="F59" s="81" t="s">
        <v>25</v>
      </c>
      <c r="G59" s="81"/>
      <c r="H59" s="81"/>
      <c r="I59" s="81"/>
      <c r="J59" s="81"/>
      <c r="L59" s="40"/>
    </row>
    <row r="60" spans="1:12" s="11" customFormat="1" x14ac:dyDescent="0.2">
      <c r="A60" s="20"/>
      <c r="B60" s="20"/>
      <c r="C60" s="20"/>
      <c r="D60" s="20"/>
      <c r="E60" s="19"/>
      <c r="F60" s="36"/>
      <c r="H60" s="36"/>
      <c r="I60" s="36"/>
      <c r="J60" s="37"/>
      <c r="L60" s="40"/>
    </row>
    <row r="61" spans="1:12" x14ac:dyDescent="0.2">
      <c r="A61" s="41"/>
      <c r="B61" s="17"/>
      <c r="C61" s="27"/>
      <c r="D61" s="27"/>
      <c r="E61" s="17"/>
      <c r="F61" s="23"/>
      <c r="G61" s="23"/>
      <c r="H61" s="23"/>
      <c r="I61" s="23"/>
      <c r="J61" s="2"/>
    </row>
    <row r="62" spans="1:12" x14ac:dyDescent="0.25">
      <c r="B62" s="13"/>
      <c r="C62" s="28"/>
      <c r="D62" s="28"/>
      <c r="F62" s="14"/>
    </row>
    <row r="63" spans="1:12" x14ac:dyDescent="0.25">
      <c r="B63" s="13"/>
      <c r="C63" s="28"/>
      <c r="D63" s="28"/>
      <c r="F63" s="14"/>
    </row>
  </sheetData>
  <mergeCells count="20">
    <mergeCell ref="A2:J2"/>
    <mergeCell ref="A6:B6"/>
    <mergeCell ref="A3:J3"/>
    <mergeCell ref="A4:J4"/>
    <mergeCell ref="A53:B53"/>
    <mergeCell ref="A49:J49"/>
    <mergeCell ref="A50:J50"/>
    <mergeCell ref="A51:J51"/>
    <mergeCell ref="A8:J8"/>
    <mergeCell ref="A46:J46"/>
    <mergeCell ref="A45:J45"/>
    <mergeCell ref="A42:J42"/>
    <mergeCell ref="A40:J40"/>
    <mergeCell ref="A44:J44"/>
    <mergeCell ref="A56:C56"/>
    <mergeCell ref="A57:C57"/>
    <mergeCell ref="A59:D59"/>
    <mergeCell ref="F54:J54"/>
    <mergeCell ref="F55:J55"/>
    <mergeCell ref="F59:J59"/>
  </mergeCells>
  <phoneticPr fontId="3" type="noConversion"/>
  <pageMargins left="0.39370078740157483" right="0.19685039370078741" top="0.19685039370078741" bottom="0.98425196850393704" header="0" footer="0"/>
  <pageSetup paperSize="9" scale="83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Варданян Баграт Барбюсович</cp:lastModifiedBy>
  <cp:lastPrinted>2018-04-25T06:50:48Z</cp:lastPrinted>
  <dcterms:created xsi:type="dcterms:W3CDTF">2008-05-29T02:36:17Z</dcterms:created>
  <dcterms:modified xsi:type="dcterms:W3CDTF">2018-04-26T12:32:13Z</dcterms:modified>
</cp:coreProperties>
</file>